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03. Employee Services\27. ABC Report\"/>
    </mc:Choice>
  </mc:AlternateContent>
  <bookViews>
    <workbookView xWindow="0" yWindow="0" windowWidth="20490" windowHeight="7650" tabRatio="589" activeTab="1"/>
  </bookViews>
  <sheets>
    <sheet name="Staff Movement In" sheetId="1" r:id="rId1"/>
    <sheet name="Staff Declaration Out" sheetId="2" r:id="rId2"/>
    <sheet name="Core Area" sheetId="3" state="hidden" r:id="rId3"/>
  </sheet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4" i="1" l="1"/>
  <c r="A5" i="1" s="1"/>
  <c r="A6" i="1" s="1"/>
  <c r="A7" i="1" s="1"/>
  <c r="A8" i="1" s="1"/>
  <c r="A9" i="1" s="1"/>
  <c r="A10" i="1" s="1"/>
  <c r="A11" i="1" s="1"/>
</calcChain>
</file>

<file path=xl/sharedStrings.xml><?xml version="1.0" encoding="utf-8"?>
<sst xmlns="http://schemas.openxmlformats.org/spreadsheetml/2006/main" count="324" uniqueCount="192">
  <si>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</si>
  <si>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</si>
  <si>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</si>
  <si>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</si>
  <si>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</si>
  <si>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</si>
  <si>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</si>
  <si>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</si>
  <si>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</si>
  <si>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</si>
  <si>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</si>
  <si>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</si>
  <si>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</si>
  <si>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</si>
  <si>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</si>
  <si>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</si>
  <si>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</si>
  <si>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</si>
  <si>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</si>
  <si>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</si>
  <si>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</si>
  <si>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</si>
  <si>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</si>
  <si>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</si>
  <si>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</si>
  <si>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</si>
  <si>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</si>
  <si>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</si>
  <si>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</si>
  <si>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</si>
  <si>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</si>
  <si>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</si>
  <si>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</si>
  <si>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</si>
  <si>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</si>
  <si>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</si>
  <si>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</si>
  <si>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</si>
  <si>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</si>
  <si>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</si>
  <si>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</si>
  <si>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</si>
  <si>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ចន សុរដ្ឋា</t>
  </si>
  <si>
    <t>ឆឹម​ ចន្ទពន្លឺ</t>
  </si>
  <si>
    <t>ដុះ សារ៉ូត</t>
  </si>
  <si>
    <t>ជួន ច័ន្ទរាសី</t>
  </si>
  <si>
    <t>ប៉ាន់ ចាន់រស្មី</t>
  </si>
  <si>
    <t>ផល ភារះ</t>
  </si>
  <si>
    <t>សាយ បូរ៉ា</t>
  </si>
  <si>
    <t>សើ គីរីន</t>
  </si>
  <si>
    <t>ញឹម ចាន់ណា</t>
  </si>
  <si>
    <t>ប៉ម សូរិយា</t>
  </si>
  <si>
    <t>ប៉ែន សារីតា</t>
  </si>
  <si>
    <t>អ៊ីម គឹមសាយ</t>
  </si>
  <si>
    <t>ចេង ពិទូ</t>
  </si>
  <si>
    <t>ឈិន ច័ន្ទធារី</t>
  </si>
  <si>
    <t>ឡេង ឆៃលីន</t>
  </si>
  <si>
    <t>ម៉េង មុនិសិរី</t>
  </si>
  <si>
    <t>ឈុន សារិន</t>
  </si>
  <si>
    <t>ភូ ឆៃដែន</t>
  </si>
  <si>
    <t>ប៉ឹក ស្រីទូច</t>
  </si>
  <si>
    <t>ធន់ តុលា</t>
  </si>
  <si>
    <t>ទេព ស៊ីណាត</t>
  </si>
  <si>
    <t>Chan Soratha</t>
  </si>
  <si>
    <t>Chhoem Chanpunleu</t>
  </si>
  <si>
    <t>Dos Saroth</t>
  </si>
  <si>
    <t>Choun Chanreasey</t>
  </si>
  <si>
    <t>Pann Chanraksmey</t>
  </si>
  <si>
    <t>Phol Pheareak</t>
  </si>
  <si>
    <t>Say Bora</t>
  </si>
  <si>
    <t>Soeu Kirin</t>
  </si>
  <si>
    <t>Nhoem Channa</t>
  </si>
  <si>
    <t>Porm Soriya</t>
  </si>
  <si>
    <t>Pen Sarita</t>
  </si>
  <si>
    <t>Im Kimsay</t>
  </si>
  <si>
    <t>Cheng Pitou</t>
  </si>
  <si>
    <t>Chhin Chantheary</t>
  </si>
  <si>
    <t>Leng Chhaylin</t>
  </si>
  <si>
    <t>Meng Moniserey</t>
  </si>
  <si>
    <t>Chhun Sarin</t>
  </si>
  <si>
    <t>Phou Chhaiden</t>
  </si>
  <si>
    <t>Poek Sreytouch</t>
  </si>
  <si>
    <t>Thun Tola</t>
  </si>
  <si>
    <t>Tep Sinat</t>
  </si>
  <si>
    <t>Public Relations Manager</t>
  </si>
  <si>
    <t>Finance Support Officer</t>
  </si>
  <si>
    <t>Customer Service Support Specialist</t>
  </si>
  <si>
    <t>Senior Digital Marketing Specialist</t>
  </si>
  <si>
    <t>Teller</t>
  </si>
  <si>
    <t xml:space="preserve">Relationship Executive </t>
  </si>
  <si>
    <t xml:space="preserve">Key Account Executive </t>
  </si>
  <si>
    <t>Call Centre Consultant</t>
  </si>
  <si>
    <t>Operations Support Officer</t>
  </si>
  <si>
    <t>Trainer</t>
  </si>
  <si>
    <t xml:space="preserve">Business Intelligence Developer </t>
  </si>
  <si>
    <t>Product Development Officer</t>
  </si>
  <si>
    <t xml:space="preserve">Finance Support Officer </t>
  </si>
  <si>
    <t>Mobile Sales Force Supervisor</t>
  </si>
  <si>
    <t>Senior Product Training Manager</t>
  </si>
  <si>
    <t>Relationship Executive</t>
  </si>
  <si>
    <t>011287738</t>
  </si>
  <si>
    <t>090489500</t>
  </si>
  <si>
    <t>030603470</t>
  </si>
  <si>
    <t>010660216</t>
  </si>
  <si>
    <t>110429787</t>
  </si>
  <si>
    <t>051246707</t>
  </si>
  <si>
    <t>040256174 (01)</t>
  </si>
  <si>
    <t>110432888</t>
  </si>
  <si>
    <t>101250221</t>
  </si>
  <si>
    <t>150722212</t>
  </si>
  <si>
    <t>160287311</t>
  </si>
  <si>
    <t>N01550135</t>
  </si>
  <si>
    <t>010680314 (01)</t>
  </si>
  <si>
    <t>010731334 (01)</t>
  </si>
  <si>
    <t>150518852</t>
  </si>
  <si>
    <t>010758905 (01)</t>
  </si>
  <si>
    <t>010566687</t>
  </si>
  <si>
    <t>170920905</t>
  </si>
  <si>
    <t>101147562</t>
  </si>
  <si>
    <t>180783770</t>
  </si>
  <si>
    <t>250154030</t>
  </si>
  <si>
    <t>KHMI (Cambodia) Technology Co.,Ltd</t>
  </si>
  <si>
    <t>Ly Hour Pay Pro Plc</t>
  </si>
  <si>
    <t>Seatel</t>
  </si>
  <si>
    <t>CamZone Group</t>
  </si>
  <si>
    <t>DKSH Cambodia</t>
  </si>
  <si>
    <t>Pi Pay Plc</t>
  </si>
  <si>
    <t>Kampot River Bangalow</t>
  </si>
  <si>
    <t>Smart Axiata</t>
  </si>
  <si>
    <t>Krawma</t>
  </si>
  <si>
    <t>Royal Financial Corporation Ltd.</t>
  </si>
  <si>
    <t>Sereimongkul</t>
  </si>
  <si>
    <t>Lyhour Exchange</t>
  </si>
  <si>
    <t>Wowdy Company</t>
  </si>
  <si>
    <t>No job</t>
  </si>
  <si>
    <t>Innotality Corporation</t>
  </si>
  <si>
    <t>University of Cambodia</t>
  </si>
  <si>
    <t>Asia Weiluy</t>
  </si>
  <si>
    <t xml:space="preserve"> Telecare Co.,Ltd</t>
  </si>
  <si>
    <t>Khmer Sorin Radio</t>
  </si>
  <si>
    <t>Cellcard</t>
  </si>
  <si>
    <t>Diep Vathana</t>
  </si>
  <si>
    <t>Vicheth Momlida</t>
  </si>
  <si>
    <t>Tes Chansokchea</t>
  </si>
  <si>
    <t>Soeun Monita</t>
  </si>
  <si>
    <t>Heng Satya</t>
  </si>
  <si>
    <t>Phet Sengly</t>
  </si>
  <si>
    <t>Ra Ryna</t>
  </si>
  <si>
    <t xml:space="preserve">Tep Vansopheakodorm </t>
  </si>
  <si>
    <t>Thai Sereysovanna</t>
  </si>
  <si>
    <t>Norng Samnang</t>
  </si>
  <si>
    <t>Lach Seyha</t>
  </si>
  <si>
    <t>Houy Pannarith</t>
  </si>
  <si>
    <t>Chroy Socheat</t>
  </si>
  <si>
    <t>ដៀប វឌ្ឍនា</t>
  </si>
  <si>
    <t>វិចិត្រ មុំលីដា</t>
  </si>
  <si>
    <t>ទេស ចាន់សុខជា</t>
  </si>
  <si>
    <t>សឿន ម៉ូនីតា</t>
  </si>
  <si>
    <t>ហេង សត្យា</t>
  </si>
  <si>
    <t>ផាត់ ស៊ាងលី</t>
  </si>
  <si>
    <t>រ៉ា រីណា</t>
  </si>
  <si>
    <t>ទេព វណ្ណសុភក្រ្តឧត្តម</t>
  </si>
  <si>
    <t>ថៃ​ សិរីសុវណ្ណា</t>
  </si>
  <si>
    <t>នង សំណាង</t>
  </si>
  <si>
    <t>ឡាច​ សីហា</t>
  </si>
  <si>
    <t>ហួយ បញ្ញារិទ្ធ</t>
  </si>
  <si>
    <t xml:space="preserve">ចយ សុជាតិ </t>
  </si>
  <si>
    <t>Senior Compliance Officer-KYC</t>
  </si>
  <si>
    <t>Merchant Relationship Executive</t>
  </si>
  <si>
    <t>Head of Product Training</t>
  </si>
  <si>
    <t>Server Officer</t>
  </si>
  <si>
    <t>Recruitment Officer</t>
  </si>
  <si>
    <t>Risk Manager</t>
  </si>
  <si>
    <t>010695789</t>
  </si>
  <si>
    <t>010878050</t>
  </si>
  <si>
    <t>010820962</t>
  </si>
  <si>
    <t>070266399</t>
  </si>
  <si>
    <t>011067409</t>
  </si>
  <si>
    <t>010856986</t>
  </si>
  <si>
    <t>010878931</t>
  </si>
  <si>
    <t>010514077</t>
  </si>
  <si>
    <t>WB Finance</t>
  </si>
  <si>
    <t>Insurance Company</t>
  </si>
  <si>
    <t>Candia Bank</t>
  </si>
  <si>
    <t>Public Sector</t>
  </si>
  <si>
    <t>Acleda Bank</t>
  </si>
  <si>
    <t>HGB</t>
  </si>
  <si>
    <t>Relative Company</t>
  </si>
  <si>
    <t>Run own business</t>
  </si>
  <si>
    <t>Termination of Employement</t>
  </si>
  <si>
    <t>Better Opportunity</t>
  </si>
  <si>
    <t>010300015(1)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</si>
</sst>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/m/yy;@"/>
  </numFmts>
  <fonts count="8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2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6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171" fontId="0" fillId="0" borderId="3" xfId="0" applyNumberFormat="1" applyFont="1" applyBorder="1" applyAlignment="1">
      <alignment horizontal="center" vertical="center"/>
    </xf>
    <xf numFmtId="171" fontId="0" fillId="3" borderId="3" xfId="0" applyNumberFormat="1" applyFont="1" applyFill="1" applyBorder="1" applyAlignment="1">
      <alignment horizontal="center" vertical="center"/>
    </xf>
    <xf numFmtId="171" fontId="0" fillId="0" borderId="1" xfId="0" applyNumberFormat="1" applyFont="1" applyBorder="1" applyAlignment="1">
      <alignment horizontal="center" vertical="center"/>
    </xf>
    <xf numFmtId="171" fontId="0" fillId="3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3"/>
  <sheetViews>
    <sheetView zoomScaleNormal="100" zoomScalePageLayoutView="60" workbookViewId="0">
      <pane xSplit="3" ySplit="2" topLeftCell="G12" activePane="bottomRight" state="frozen"/>
      <selection pane="topRight" activeCell="D1" sqref="D1"/>
      <selection pane="bottomLeft" activeCell="A3" sqref="A3"/>
      <selection pane="bottomRight" activeCell="K20" sqref="K20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33.42578125" bestFit="1" customWidth="1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33.5703125" customWidth="1"/>
    <col min="13" max="1025" width="11.5703125"/>
  </cols>
  <sheetData>
    <row r="1" spans="1:12" ht="18.75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"/>
    </row>
    <row r="2" spans="1:12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17.45" customHeight="1" x14ac:dyDescent="0.25">
      <c r="A3" s="7">
        <v>1</v>
      </c>
      <c r="B3" s="7" t="s">
        <v>42</v>
      </c>
      <c r="C3" s="7" t="s">
        <v>63</v>
      </c>
      <c r="D3" s="7" t="s">
        <v>84</v>
      </c>
      <c r="E3" s="7" t="s">
        <v>29</v>
      </c>
      <c r="F3" s="7" t="s">
        <v>35</v>
      </c>
      <c r="G3" s="8" t="s">
        <v>100</v>
      </c>
      <c r="H3" s="7" t="s">
        <v>41</v>
      </c>
      <c r="I3" s="34">
        <v>31468</v>
      </c>
      <c r="J3" s="35">
        <v>43739</v>
      </c>
      <c r="K3" s="9">
        <v>2200</v>
      </c>
      <c r="L3" s="7" t="s">
        <v>121</v>
      </c>
    </row>
    <row r="4" spans="1:12" ht="17.45" customHeight="1" x14ac:dyDescent="0.25">
      <c r="A4" s="10">
        <f>A3+1</f>
        <v>2</v>
      </c>
      <c r="B4" s="10" t="s">
        <v>43</v>
      </c>
      <c r="C4" s="10" t="s">
        <v>64</v>
      </c>
      <c r="D4" s="11" t="s">
        <v>85</v>
      </c>
      <c r="E4" s="7" t="s">
        <v>24</v>
      </c>
      <c r="F4" s="7" t="s">
        <v>31</v>
      </c>
      <c r="G4" s="12" t="s">
        <v>101</v>
      </c>
      <c r="H4" s="7" t="s">
        <v>41</v>
      </c>
      <c r="I4" s="36">
        <v>34514</v>
      </c>
      <c r="J4" s="37">
        <v>43739</v>
      </c>
      <c r="K4" s="13">
        <v>2500</v>
      </c>
      <c r="L4" s="10" t="s">
        <v>122</v>
      </c>
    </row>
    <row r="5" spans="1:12" ht="17.45" customHeight="1" x14ac:dyDescent="0.25">
      <c r="A5" s="10">
        <f t="shared" ref="A5:A23" si="0">A4+1</f>
        <v>3</v>
      </c>
      <c r="B5" s="10" t="s">
        <v>44</v>
      </c>
      <c r="C5" s="10" t="s">
        <v>65</v>
      </c>
      <c r="D5" s="14" t="s">
        <v>86</v>
      </c>
      <c r="E5" s="7" t="s">
        <v>29</v>
      </c>
      <c r="F5" s="7" t="s">
        <v>31</v>
      </c>
      <c r="G5" s="15" t="s">
        <v>102</v>
      </c>
      <c r="H5" s="7" t="s">
        <v>41</v>
      </c>
      <c r="I5" s="36">
        <v>33623</v>
      </c>
      <c r="J5" s="37">
        <v>43739</v>
      </c>
      <c r="K5" s="16">
        <v>800</v>
      </c>
      <c r="L5" s="10" t="s">
        <v>123</v>
      </c>
    </row>
    <row r="6" spans="1:12" ht="17.45" customHeight="1" x14ac:dyDescent="0.25">
      <c r="A6" s="10">
        <f t="shared" si="0"/>
        <v>4</v>
      </c>
      <c r="B6" s="10" t="s">
        <v>45</v>
      </c>
      <c r="C6" s="10" t="s">
        <v>66</v>
      </c>
      <c r="D6" s="10" t="s">
        <v>87</v>
      </c>
      <c r="E6" s="7" t="s">
        <v>29</v>
      </c>
      <c r="F6" s="7" t="s">
        <v>33</v>
      </c>
      <c r="G6" s="12" t="s">
        <v>103</v>
      </c>
      <c r="H6" s="7" t="s">
        <v>40</v>
      </c>
      <c r="I6" s="36">
        <v>33075</v>
      </c>
      <c r="J6" s="37">
        <v>43739</v>
      </c>
      <c r="K6" s="16">
        <v>7500</v>
      </c>
      <c r="L6" s="10" t="s">
        <v>124</v>
      </c>
    </row>
    <row r="7" spans="1:12" ht="17.45" customHeight="1" x14ac:dyDescent="0.25">
      <c r="A7" s="10">
        <f t="shared" si="0"/>
        <v>5</v>
      </c>
      <c r="B7" s="10" t="s">
        <v>46</v>
      </c>
      <c r="C7" s="10" t="s">
        <v>67</v>
      </c>
      <c r="D7" s="10" t="s">
        <v>88</v>
      </c>
      <c r="E7" s="7" t="s">
        <v>29</v>
      </c>
      <c r="F7" s="7" t="s">
        <v>31</v>
      </c>
      <c r="G7" s="12" t="s">
        <v>104</v>
      </c>
      <c r="H7" s="7" t="s">
        <v>40</v>
      </c>
      <c r="I7" s="36">
        <v>35586</v>
      </c>
      <c r="J7" s="36">
        <v>43739</v>
      </c>
      <c r="K7" s="16">
        <v>300</v>
      </c>
      <c r="L7" s="17" t="s">
        <v>132</v>
      </c>
    </row>
    <row r="8" spans="1:12" ht="17.45" customHeight="1" x14ac:dyDescent="0.25">
      <c r="A8" s="10">
        <f t="shared" si="0"/>
        <v>6</v>
      </c>
      <c r="B8" s="10" t="s">
        <v>47</v>
      </c>
      <c r="C8" s="10" t="s">
        <v>68</v>
      </c>
      <c r="D8" s="10" t="s">
        <v>89</v>
      </c>
      <c r="E8" s="7" t="s">
        <v>29</v>
      </c>
      <c r="F8" s="7" t="s">
        <v>31</v>
      </c>
      <c r="G8" s="10" t="s">
        <v>105</v>
      </c>
      <c r="H8" s="7" t="s">
        <v>41</v>
      </c>
      <c r="I8" s="36">
        <v>33643</v>
      </c>
      <c r="J8" s="37">
        <v>43739</v>
      </c>
      <c r="K8" s="16">
        <v>2300</v>
      </c>
      <c r="L8" s="17" t="s">
        <v>125</v>
      </c>
    </row>
    <row r="9" spans="1:12" ht="17.45" customHeight="1" x14ac:dyDescent="0.25">
      <c r="A9" s="10">
        <f t="shared" si="0"/>
        <v>7</v>
      </c>
      <c r="B9" s="10" t="s">
        <v>48</v>
      </c>
      <c r="C9" s="10" t="s">
        <v>69</v>
      </c>
      <c r="D9" s="10" t="s">
        <v>90</v>
      </c>
      <c r="E9" s="7" t="s">
        <v>29</v>
      </c>
      <c r="F9" s="7" t="s">
        <v>31</v>
      </c>
      <c r="G9" s="18" t="s">
        <v>106</v>
      </c>
      <c r="H9" s="7" t="s">
        <v>41</v>
      </c>
      <c r="I9" s="36">
        <v>32434</v>
      </c>
      <c r="J9" s="36">
        <v>43739</v>
      </c>
      <c r="K9" s="19">
        <v>300</v>
      </c>
      <c r="L9" s="10" t="s">
        <v>126</v>
      </c>
    </row>
    <row r="10" spans="1:12" ht="17.45" customHeight="1" x14ac:dyDescent="0.25">
      <c r="A10" s="10">
        <f t="shared" si="0"/>
        <v>8</v>
      </c>
      <c r="B10" s="10" t="s">
        <v>49</v>
      </c>
      <c r="C10" s="10" t="s">
        <v>70</v>
      </c>
      <c r="D10" s="17" t="s">
        <v>89</v>
      </c>
      <c r="E10" s="7" t="s">
        <v>29</v>
      </c>
      <c r="F10" s="7" t="s">
        <v>31</v>
      </c>
      <c r="G10" s="20" t="s">
        <v>107</v>
      </c>
      <c r="H10" s="7" t="s">
        <v>41</v>
      </c>
      <c r="I10" s="36">
        <v>35096</v>
      </c>
      <c r="J10" s="36">
        <v>43739</v>
      </c>
      <c r="K10" s="19">
        <v>250</v>
      </c>
      <c r="L10" s="10" t="s">
        <v>127</v>
      </c>
    </row>
    <row r="11" spans="1:12" ht="17.45" customHeight="1" x14ac:dyDescent="0.25">
      <c r="A11" s="10">
        <f t="shared" si="0"/>
        <v>9</v>
      </c>
      <c r="B11" s="10" t="s">
        <v>50</v>
      </c>
      <c r="C11" s="10" t="s">
        <v>71</v>
      </c>
      <c r="D11" s="17" t="s">
        <v>88</v>
      </c>
      <c r="E11" s="7" t="s">
        <v>29</v>
      </c>
      <c r="F11" s="7" t="s">
        <v>31</v>
      </c>
      <c r="G11" s="20" t="s">
        <v>108</v>
      </c>
      <c r="H11" s="7" t="s">
        <v>40</v>
      </c>
      <c r="I11" s="36">
        <v>34556</v>
      </c>
      <c r="J11" s="36">
        <v>43739</v>
      </c>
      <c r="K11" s="19">
        <v>4000</v>
      </c>
      <c r="L11" s="10" t="s">
        <v>133</v>
      </c>
    </row>
    <row r="12" spans="1:12" ht="17.45" customHeight="1" x14ac:dyDescent="0.25">
      <c r="A12" s="10">
        <f t="shared" si="0"/>
        <v>10</v>
      </c>
      <c r="B12" s="10" t="s">
        <v>51</v>
      </c>
      <c r="C12" s="10" t="s">
        <v>72</v>
      </c>
      <c r="D12" s="17" t="s">
        <v>91</v>
      </c>
      <c r="E12" s="7" t="s">
        <v>29</v>
      </c>
      <c r="F12" s="7" t="s">
        <v>31</v>
      </c>
      <c r="G12" s="20" t="s">
        <v>109</v>
      </c>
      <c r="H12" s="7" t="s">
        <v>40</v>
      </c>
      <c r="I12" s="36">
        <v>36528</v>
      </c>
      <c r="J12" s="36">
        <v>43745</v>
      </c>
      <c r="K12" s="19">
        <v>300</v>
      </c>
      <c r="L12" s="10" t="s">
        <v>128</v>
      </c>
    </row>
    <row r="13" spans="1:12" ht="17.45" customHeight="1" x14ac:dyDescent="0.25">
      <c r="A13" s="10">
        <f t="shared" si="0"/>
        <v>11</v>
      </c>
      <c r="B13" s="10" t="s">
        <v>52</v>
      </c>
      <c r="C13" s="10" t="s">
        <v>73</v>
      </c>
      <c r="D13" s="17" t="s">
        <v>92</v>
      </c>
      <c r="E13" s="7" t="s">
        <v>29</v>
      </c>
      <c r="F13" s="7" t="s">
        <v>31</v>
      </c>
      <c r="G13" s="20" t="s">
        <v>110</v>
      </c>
      <c r="H13" s="7" t="s">
        <v>40</v>
      </c>
      <c r="I13" s="36">
        <v>35325</v>
      </c>
      <c r="J13" s="36">
        <v>43745</v>
      </c>
      <c r="K13" s="19">
        <v>270</v>
      </c>
      <c r="L13" s="10" t="s">
        <v>134</v>
      </c>
    </row>
    <row r="14" spans="1:12" ht="17.45" customHeight="1" x14ac:dyDescent="0.25">
      <c r="A14" s="10">
        <f t="shared" si="0"/>
        <v>12</v>
      </c>
      <c r="B14" s="10" t="s">
        <v>53</v>
      </c>
      <c r="C14" s="10" t="s">
        <v>74</v>
      </c>
      <c r="D14" s="17" t="s">
        <v>93</v>
      </c>
      <c r="E14" s="7" t="s">
        <v>29</v>
      </c>
      <c r="F14" s="7" t="s">
        <v>33</v>
      </c>
      <c r="G14" s="20" t="s">
        <v>111</v>
      </c>
      <c r="H14" s="7" t="s">
        <v>40</v>
      </c>
      <c r="I14" s="36">
        <v>33041</v>
      </c>
      <c r="J14" s="36">
        <v>43753</v>
      </c>
      <c r="K14" s="19">
        <v>320</v>
      </c>
      <c r="L14" s="10" t="s">
        <v>129</v>
      </c>
    </row>
    <row r="15" spans="1:12" ht="17.45" customHeight="1" x14ac:dyDescent="0.25">
      <c r="A15" s="10">
        <f t="shared" si="0"/>
        <v>13</v>
      </c>
      <c r="B15" s="10" t="s">
        <v>54</v>
      </c>
      <c r="C15" s="10" t="s">
        <v>75</v>
      </c>
      <c r="D15" s="17" t="s">
        <v>94</v>
      </c>
      <c r="E15" s="7" t="s">
        <v>26</v>
      </c>
      <c r="F15" s="7" t="s">
        <v>33</v>
      </c>
      <c r="G15" s="20" t="s">
        <v>112</v>
      </c>
      <c r="H15" s="7" t="s">
        <v>41</v>
      </c>
      <c r="I15" s="36">
        <v>33819</v>
      </c>
      <c r="J15" s="36">
        <v>43753</v>
      </c>
      <c r="K15" s="19">
        <v>250</v>
      </c>
      <c r="L15" s="10" t="s">
        <v>135</v>
      </c>
    </row>
    <row r="16" spans="1:12" ht="17.45" customHeight="1" x14ac:dyDescent="0.25">
      <c r="A16" s="10">
        <f t="shared" si="0"/>
        <v>14</v>
      </c>
      <c r="B16" s="10" t="s">
        <v>55</v>
      </c>
      <c r="C16" s="10" t="s">
        <v>76</v>
      </c>
      <c r="D16" s="17" t="s">
        <v>88</v>
      </c>
      <c r="E16" s="7" t="s">
        <v>29</v>
      </c>
      <c r="F16" s="7" t="s">
        <v>31</v>
      </c>
      <c r="G16" s="20" t="s">
        <v>113</v>
      </c>
      <c r="H16" s="7" t="s">
        <v>40</v>
      </c>
      <c r="I16" s="36">
        <v>33970</v>
      </c>
      <c r="J16" s="36">
        <v>43753</v>
      </c>
      <c r="K16" s="19">
        <v>250</v>
      </c>
      <c r="L16" s="10" t="s">
        <v>136</v>
      </c>
    </row>
    <row r="17" spans="1:12" ht="17.45" customHeight="1" x14ac:dyDescent="0.25">
      <c r="A17" s="10">
        <f t="shared" si="0"/>
        <v>15</v>
      </c>
      <c r="B17" s="10" t="s">
        <v>56</v>
      </c>
      <c r="C17" s="10" t="s">
        <v>77</v>
      </c>
      <c r="D17" s="17" t="s">
        <v>95</v>
      </c>
      <c r="E17" s="7" t="s">
        <v>29</v>
      </c>
      <c r="F17" s="7" t="s">
        <v>31</v>
      </c>
      <c r="G17" s="20" t="s">
        <v>114</v>
      </c>
      <c r="H17" s="7" t="s">
        <v>41</v>
      </c>
      <c r="I17" s="36">
        <v>34531</v>
      </c>
      <c r="J17" s="36">
        <v>43753</v>
      </c>
      <c r="K17" s="19">
        <v>250</v>
      </c>
      <c r="L17" s="10" t="s">
        <v>126</v>
      </c>
    </row>
    <row r="18" spans="1:12" ht="17.45" customHeight="1" x14ac:dyDescent="0.25">
      <c r="A18" s="10">
        <f t="shared" si="0"/>
        <v>16</v>
      </c>
      <c r="B18" s="10" t="s">
        <v>57</v>
      </c>
      <c r="C18" s="10" t="s">
        <v>78</v>
      </c>
      <c r="D18" s="17" t="s">
        <v>96</v>
      </c>
      <c r="E18" s="7" t="s">
        <v>24</v>
      </c>
      <c r="F18" s="7" t="s">
        <v>31</v>
      </c>
      <c r="G18" s="20" t="s">
        <v>115</v>
      </c>
      <c r="H18" s="7" t="s">
        <v>40</v>
      </c>
      <c r="I18" s="36">
        <v>34634</v>
      </c>
      <c r="J18" s="36">
        <v>43753</v>
      </c>
      <c r="K18" s="19">
        <v>300</v>
      </c>
      <c r="L18" s="10" t="s">
        <v>130</v>
      </c>
    </row>
    <row r="19" spans="1:12" ht="17.45" customHeight="1" x14ac:dyDescent="0.25">
      <c r="A19" s="10">
        <f t="shared" si="0"/>
        <v>17</v>
      </c>
      <c r="B19" s="10" t="s">
        <v>58</v>
      </c>
      <c r="C19" s="10" t="s">
        <v>79</v>
      </c>
      <c r="D19" s="10" t="s">
        <v>97</v>
      </c>
      <c r="E19" s="7" t="s">
        <v>29</v>
      </c>
      <c r="F19" s="7" t="s">
        <v>33</v>
      </c>
      <c r="G19" s="10" t="s">
        <v>116</v>
      </c>
      <c r="H19" s="7" t="s">
        <v>41</v>
      </c>
      <c r="I19" s="36">
        <v>30727</v>
      </c>
      <c r="J19" s="37">
        <v>43753</v>
      </c>
      <c r="K19" s="21">
        <v>1800</v>
      </c>
      <c r="L19" s="10" t="s">
        <v>140</v>
      </c>
    </row>
    <row r="20" spans="1:12" ht="17.45" customHeight="1" x14ac:dyDescent="0.25">
      <c r="A20" s="10">
        <f t="shared" si="0"/>
        <v>18</v>
      </c>
      <c r="B20" s="10" t="s">
        <v>59</v>
      </c>
      <c r="C20" s="10" t="s">
        <v>80</v>
      </c>
      <c r="D20" s="10" t="s">
        <v>98</v>
      </c>
      <c r="E20" s="7" t="s">
        <v>29</v>
      </c>
      <c r="F20" s="7" t="s">
        <v>35</v>
      </c>
      <c r="G20" s="10" t="s">
        <v>117</v>
      </c>
      <c r="H20" s="7" t="s">
        <v>41</v>
      </c>
      <c r="I20" s="36">
        <v>30373</v>
      </c>
      <c r="J20" s="37">
        <v>43754</v>
      </c>
      <c r="K20" s="16">
        <v>2800</v>
      </c>
      <c r="L20" s="24" t="s">
        <v>131</v>
      </c>
    </row>
    <row r="21" spans="1:12" ht="17.45" customHeight="1" x14ac:dyDescent="0.25">
      <c r="A21" s="10">
        <f t="shared" si="0"/>
        <v>19</v>
      </c>
      <c r="B21" s="10" t="s">
        <v>60</v>
      </c>
      <c r="C21" s="10" t="s">
        <v>81</v>
      </c>
      <c r="D21" s="17" t="s">
        <v>88</v>
      </c>
      <c r="E21" s="7" t="s">
        <v>29</v>
      </c>
      <c r="F21" s="7" t="s">
        <v>31</v>
      </c>
      <c r="G21" s="22" t="s">
        <v>118</v>
      </c>
      <c r="H21" s="7" t="s">
        <v>40</v>
      </c>
      <c r="I21" s="36">
        <v>36073</v>
      </c>
      <c r="J21" s="36">
        <v>43759</v>
      </c>
      <c r="K21" s="16">
        <v>300</v>
      </c>
      <c r="L21" s="24" t="s">
        <v>137</v>
      </c>
    </row>
    <row r="22" spans="1:12" ht="17.45" customHeight="1" x14ac:dyDescent="0.25">
      <c r="A22" s="10">
        <f t="shared" si="0"/>
        <v>20</v>
      </c>
      <c r="B22" s="10" t="s">
        <v>61</v>
      </c>
      <c r="C22" s="10" t="s">
        <v>82</v>
      </c>
      <c r="D22" s="10" t="s">
        <v>99</v>
      </c>
      <c r="E22" s="7" t="s">
        <v>29</v>
      </c>
      <c r="F22" s="7" t="s">
        <v>31</v>
      </c>
      <c r="G22" s="17" t="s">
        <v>119</v>
      </c>
      <c r="H22" s="7" t="s">
        <v>41</v>
      </c>
      <c r="I22" s="36">
        <v>33524</v>
      </c>
      <c r="J22" s="36">
        <v>43759</v>
      </c>
      <c r="K22" s="23">
        <v>270</v>
      </c>
      <c r="L22" s="24" t="s">
        <v>139</v>
      </c>
    </row>
    <row r="23" spans="1:12" ht="17.45" customHeight="1" x14ac:dyDescent="0.25">
      <c r="A23" s="10">
        <f t="shared" si="0"/>
        <v>21</v>
      </c>
      <c r="B23" s="10" t="s">
        <v>62</v>
      </c>
      <c r="C23" s="10" t="s">
        <v>83</v>
      </c>
      <c r="D23" s="10" t="s">
        <v>91</v>
      </c>
      <c r="E23" s="7" t="s">
        <v>29</v>
      </c>
      <c r="F23" s="7" t="s">
        <v>31</v>
      </c>
      <c r="G23" s="12" t="s">
        <v>120</v>
      </c>
      <c r="H23" s="7" t="s">
        <v>41</v>
      </c>
      <c r="I23" s="36">
        <v>34124</v>
      </c>
      <c r="J23" s="36">
        <v>43759</v>
      </c>
      <c r="K23" s="23">
        <v>250</v>
      </c>
      <c r="L23" s="10" t="s">
        <v>138</v>
      </c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4:C20">
    <cfRule type="expression" dxfId="8" priority="13">
      <formula>COUNTIF($C$4:$C$20,C4)&gt;1</formula>
    </cfRule>
  </conditionalFormatting>
  <conditionalFormatting sqref="C21:C23">
    <cfRule type="expression" dxfId="7" priority="14">
      <formula>COUNTIF($C$21:$C$23,C21)&gt;1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E3:E23</xm:sqref>
        </x14:dataValidation>
        <x14:dataValidation type="list" allowBlank="1" showInputMessage="1" showErrorMessage="1">
          <x14:formula1>
            <xm:f>'Core Area'!$A$16:$A$19</xm:f>
          </x14:formula1>
          <xm:sqref>F3:F23</xm:sqref>
        </x14:dataValidation>
        <x14:dataValidation type="list" allowBlank="1" showInputMessage="1" showErrorMessage="1">
          <x14:formula1>
            <xm:f>'Core Area'!$B$23:$B$24</xm:f>
          </x14:formula1>
          <xm:sqref>H3:H23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5"/>
  <sheetViews>
    <sheetView tabSelected="1" zoomScaleNormal="100" zoomScalePageLayoutView="60" workbookViewId="0">
      <pane xSplit="3" ySplit="2" topLeftCell="D3" activePane="bottomRight" state="frozen"/>
      <selection pane="topRight" activeCell="E1" sqref="E1"/>
      <selection pane="bottomLeft" activeCell="A3" sqref="A3"/>
      <selection pane="bottomRight" activeCell="G15" sqref="G15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7.5703125" bestFit="1" customWidth="1"/>
    <col min="14" max="256" width="9.5703125"/>
    <col min="257" max="1025" width="11.5703125"/>
  </cols>
  <sheetData>
    <row r="1" spans="1:13" ht="18.75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45" x14ac:dyDescent="0.25">
      <c r="A2" s="25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0">
        <v>1</v>
      </c>
      <c r="B3" s="10" t="s">
        <v>154</v>
      </c>
      <c r="C3" s="10" t="s">
        <v>141</v>
      </c>
      <c r="D3" s="10" t="s">
        <v>167</v>
      </c>
      <c r="E3" s="10" t="s">
        <v>20</v>
      </c>
      <c r="F3" s="10" t="s">
        <v>33</v>
      </c>
      <c r="G3" s="18" t="s">
        <v>173</v>
      </c>
      <c r="H3" s="10" t="s">
        <v>41</v>
      </c>
      <c r="I3" s="36">
        <v>32946</v>
      </c>
      <c r="J3" s="36">
        <v>43388</v>
      </c>
      <c r="K3" s="16">
        <v>750</v>
      </c>
      <c r="L3" s="36">
        <v>43739</v>
      </c>
      <c r="M3" s="10" t="s">
        <v>181</v>
      </c>
    </row>
    <row r="4" spans="1:13" ht="19.5" customHeight="1" x14ac:dyDescent="0.25">
      <c r="A4" s="10">
        <v>2</v>
      </c>
      <c r="B4" s="10" t="s">
        <v>155</v>
      </c>
      <c r="C4" s="10" t="s">
        <v>142</v>
      </c>
      <c r="D4" s="26" t="s">
        <v>85</v>
      </c>
      <c r="E4" s="10" t="s">
        <v>24</v>
      </c>
      <c r="F4" s="10" t="s">
        <v>31</v>
      </c>
      <c r="G4" s="18" t="s">
        <v>174</v>
      </c>
      <c r="H4" s="10" t="s">
        <v>40</v>
      </c>
      <c r="I4" s="36">
        <v>33832</v>
      </c>
      <c r="J4" s="36">
        <v>42800</v>
      </c>
      <c r="K4" s="16">
        <v>390</v>
      </c>
      <c r="L4" s="36">
        <v>43739</v>
      </c>
      <c r="M4" s="10" t="s">
        <v>182</v>
      </c>
    </row>
    <row r="5" spans="1:13" ht="19.5" customHeight="1" x14ac:dyDescent="0.25">
      <c r="A5" s="10">
        <v>3</v>
      </c>
      <c r="B5" s="10" t="s">
        <v>156</v>
      </c>
      <c r="C5" s="10" t="s">
        <v>143</v>
      </c>
      <c r="D5" s="26" t="s">
        <v>168</v>
      </c>
      <c r="E5" s="10" t="s">
        <v>29</v>
      </c>
      <c r="F5" s="10" t="s">
        <v>31</v>
      </c>
      <c r="G5" s="18">
        <v>110402993</v>
      </c>
      <c r="H5" s="10" t="s">
        <v>41</v>
      </c>
      <c r="I5" s="36">
        <v>34522</v>
      </c>
      <c r="J5" s="36">
        <v>42767</v>
      </c>
      <c r="K5" s="16">
        <v>400</v>
      </c>
      <c r="L5" s="36">
        <v>43739</v>
      </c>
      <c r="M5" s="10" t="s">
        <v>190</v>
      </c>
    </row>
    <row r="6" spans="1:13" ht="19.5" customHeight="1" x14ac:dyDescent="0.25">
      <c r="A6" s="10">
        <v>4</v>
      </c>
      <c r="B6" s="10" t="s">
        <v>157</v>
      </c>
      <c r="C6" s="10" t="s">
        <v>144</v>
      </c>
      <c r="D6" s="10" t="s">
        <v>91</v>
      </c>
      <c r="E6" s="10" t="s">
        <v>29</v>
      </c>
      <c r="F6" s="10" t="s">
        <v>31</v>
      </c>
      <c r="G6" s="18" t="s">
        <v>175</v>
      </c>
      <c r="H6" s="10" t="s">
        <v>40</v>
      </c>
      <c r="I6" s="36">
        <v>34869</v>
      </c>
      <c r="J6" s="36">
        <v>43661</v>
      </c>
      <c r="K6" s="16">
        <v>250</v>
      </c>
      <c r="L6" s="36">
        <v>43739</v>
      </c>
      <c r="M6" s="10" t="s">
        <v>190</v>
      </c>
    </row>
    <row r="7" spans="1:13" ht="19.5" customHeight="1" x14ac:dyDescent="0.25">
      <c r="A7" s="10">
        <v>5</v>
      </c>
      <c r="B7" s="10" t="s">
        <v>158</v>
      </c>
      <c r="C7" s="10" t="s">
        <v>145</v>
      </c>
      <c r="D7" s="10" t="s">
        <v>169</v>
      </c>
      <c r="E7" s="10" t="s">
        <v>29</v>
      </c>
      <c r="F7" s="10" t="s">
        <v>35</v>
      </c>
      <c r="G7" s="18" t="s">
        <v>191</v>
      </c>
      <c r="H7" s="10" t="s">
        <v>41</v>
      </c>
      <c r="I7" s="36">
        <v>27708</v>
      </c>
      <c r="J7" s="36">
        <v>39995</v>
      </c>
      <c r="K7" s="16">
        <v>3345</v>
      </c>
      <c r="L7" s="36">
        <v>43739</v>
      </c>
      <c r="M7" s="10" t="s">
        <v>190</v>
      </c>
    </row>
    <row r="8" spans="1:13" ht="19.5" customHeight="1" x14ac:dyDescent="0.25">
      <c r="A8" s="10">
        <v>6</v>
      </c>
      <c r="B8" s="10" t="s">
        <v>159</v>
      </c>
      <c r="C8" s="10" t="s">
        <v>146</v>
      </c>
      <c r="D8" s="10" t="s">
        <v>99</v>
      </c>
      <c r="E8" s="10" t="s">
        <v>29</v>
      </c>
      <c r="F8" s="10" t="s">
        <v>31</v>
      </c>
      <c r="G8" s="18" t="s">
        <v>176</v>
      </c>
      <c r="H8" s="10" t="s">
        <v>41</v>
      </c>
      <c r="I8" s="36">
        <v>35467</v>
      </c>
      <c r="J8" s="36">
        <v>43556</v>
      </c>
      <c r="K8" s="16">
        <v>285</v>
      </c>
      <c r="L8" s="36">
        <v>43743</v>
      </c>
      <c r="M8" s="10" t="s">
        <v>190</v>
      </c>
    </row>
    <row r="9" spans="1:13" ht="19.5" customHeight="1" x14ac:dyDescent="0.25">
      <c r="A9" s="10">
        <v>7</v>
      </c>
      <c r="B9" s="10" t="s">
        <v>160</v>
      </c>
      <c r="C9" s="10" t="s">
        <v>147</v>
      </c>
      <c r="D9" s="10" t="s">
        <v>92</v>
      </c>
      <c r="E9" s="10" t="s">
        <v>29</v>
      </c>
      <c r="F9" s="10" t="s">
        <v>31</v>
      </c>
      <c r="G9" s="18" t="s">
        <v>177</v>
      </c>
      <c r="H9" s="10" t="s">
        <v>40</v>
      </c>
      <c r="I9" s="36">
        <v>35580</v>
      </c>
      <c r="J9" s="36">
        <v>43405</v>
      </c>
      <c r="K9" s="16">
        <v>280</v>
      </c>
      <c r="L9" s="36">
        <v>43749</v>
      </c>
      <c r="M9" s="10" t="s">
        <v>183</v>
      </c>
    </row>
    <row r="10" spans="1:13" x14ac:dyDescent="0.25">
      <c r="A10" s="10">
        <v>8</v>
      </c>
      <c r="B10" s="10" t="s">
        <v>161</v>
      </c>
      <c r="C10" s="10" t="s">
        <v>148</v>
      </c>
      <c r="D10" s="10" t="s">
        <v>85</v>
      </c>
      <c r="E10" s="10" t="s">
        <v>29</v>
      </c>
      <c r="F10" s="10" t="s">
        <v>31</v>
      </c>
      <c r="G10" s="18" t="s">
        <v>178</v>
      </c>
      <c r="H10" s="10" t="s">
        <v>41</v>
      </c>
      <c r="I10" s="36">
        <v>35482</v>
      </c>
      <c r="J10" s="36">
        <v>43150</v>
      </c>
      <c r="K10" s="16">
        <v>300</v>
      </c>
      <c r="L10" s="36">
        <v>43750</v>
      </c>
      <c r="M10" s="10" t="s">
        <v>184</v>
      </c>
    </row>
    <row r="11" spans="1:13" x14ac:dyDescent="0.25">
      <c r="A11" s="10">
        <v>9</v>
      </c>
      <c r="B11" s="10" t="s">
        <v>162</v>
      </c>
      <c r="C11" s="10" t="s">
        <v>149</v>
      </c>
      <c r="D11" s="10" t="s">
        <v>99</v>
      </c>
      <c r="E11" s="10" t="s">
        <v>29</v>
      </c>
      <c r="F11" s="10" t="s">
        <v>31</v>
      </c>
      <c r="G11" s="18" t="s">
        <v>179</v>
      </c>
      <c r="H11" s="10" t="s">
        <v>40</v>
      </c>
      <c r="I11" s="36">
        <v>29323</v>
      </c>
      <c r="J11" s="36">
        <v>42691</v>
      </c>
      <c r="K11" s="16">
        <v>263</v>
      </c>
      <c r="L11" s="36">
        <v>43750</v>
      </c>
      <c r="M11" s="10" t="s">
        <v>189</v>
      </c>
    </row>
    <row r="12" spans="1:13" x14ac:dyDescent="0.25">
      <c r="A12" s="10">
        <v>10</v>
      </c>
      <c r="B12" s="10" t="s">
        <v>163</v>
      </c>
      <c r="C12" s="10" t="s">
        <v>150</v>
      </c>
      <c r="D12" s="10" t="s">
        <v>170</v>
      </c>
      <c r="E12" s="10" t="s">
        <v>26</v>
      </c>
      <c r="F12" s="10" t="s">
        <v>31</v>
      </c>
      <c r="G12" s="18" t="s">
        <v>179</v>
      </c>
      <c r="H12" s="10" t="s">
        <v>41</v>
      </c>
      <c r="I12" s="36">
        <v>35555</v>
      </c>
      <c r="J12" s="36">
        <v>43113</v>
      </c>
      <c r="K12" s="16">
        <v>286</v>
      </c>
      <c r="L12" s="36">
        <v>43755</v>
      </c>
      <c r="M12" s="10" t="s">
        <v>185</v>
      </c>
    </row>
    <row r="13" spans="1:13" x14ac:dyDescent="0.25">
      <c r="A13" s="10">
        <v>11</v>
      </c>
      <c r="B13" s="10" t="s">
        <v>164</v>
      </c>
      <c r="C13" s="10" t="s">
        <v>151</v>
      </c>
      <c r="D13" s="10" t="s">
        <v>171</v>
      </c>
      <c r="E13" s="10" t="s">
        <v>28</v>
      </c>
      <c r="F13" s="10" t="s">
        <v>31</v>
      </c>
      <c r="G13" s="18">
        <v>160308537</v>
      </c>
      <c r="H13" s="10" t="s">
        <v>41</v>
      </c>
      <c r="I13" s="36">
        <v>34548</v>
      </c>
      <c r="J13" s="36">
        <v>42709</v>
      </c>
      <c r="K13" s="16">
        <v>473</v>
      </c>
      <c r="L13" s="36">
        <v>43756</v>
      </c>
      <c r="M13" s="10" t="s">
        <v>186</v>
      </c>
    </row>
    <row r="14" spans="1:13" x14ac:dyDescent="0.25">
      <c r="A14" s="10">
        <v>12</v>
      </c>
      <c r="B14" s="10" t="s">
        <v>165</v>
      </c>
      <c r="C14" s="10" t="s">
        <v>152</v>
      </c>
      <c r="D14" s="10" t="s">
        <v>172</v>
      </c>
      <c r="E14" s="10" t="s">
        <v>21</v>
      </c>
      <c r="F14" s="10" t="s">
        <v>35</v>
      </c>
      <c r="G14" s="18" t="s">
        <v>180</v>
      </c>
      <c r="H14" s="10" t="s">
        <v>41</v>
      </c>
      <c r="I14" s="36">
        <v>32058</v>
      </c>
      <c r="J14" s="36">
        <v>43709</v>
      </c>
      <c r="K14" s="16">
        <v>2500</v>
      </c>
      <c r="L14" s="36">
        <v>43764</v>
      </c>
      <c r="M14" s="10" t="s">
        <v>187</v>
      </c>
    </row>
    <row r="15" spans="1:13" x14ac:dyDescent="0.25">
      <c r="A15" s="10">
        <v>13</v>
      </c>
      <c r="B15" s="10" t="s">
        <v>166</v>
      </c>
      <c r="C15" s="10" t="s">
        <v>153</v>
      </c>
      <c r="D15" s="11" t="s">
        <v>99</v>
      </c>
      <c r="E15" s="10" t="s">
        <v>29</v>
      </c>
      <c r="F15" s="10" t="s">
        <v>31</v>
      </c>
      <c r="G15" s="18">
        <v>21045461</v>
      </c>
      <c r="H15" s="10" t="s">
        <v>41</v>
      </c>
      <c r="I15" s="36">
        <v>32916</v>
      </c>
      <c r="J15" s="36">
        <v>42625</v>
      </c>
      <c r="K15" s="16">
        <v>307</v>
      </c>
      <c r="L15" s="36">
        <v>43769</v>
      </c>
      <c r="M15" s="10" t="s">
        <v>188</v>
      </c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9:C13">
    <cfRule type="expression" dxfId="5" priority="5">
      <formula>COUNTIF($C$9:$C$13,C9)&gt;1</formula>
    </cfRule>
  </conditionalFormatting>
  <conditionalFormatting sqref="C5">
    <cfRule type="cellIs" dxfId="4" priority="6" operator="equal">
      <formula>#REF!</formula>
    </cfRule>
  </conditionalFormatting>
  <conditionalFormatting sqref="C4">
    <cfRule type="cellIs" dxfId="3" priority="7" operator="equal">
      <formula>#REF!</formula>
    </cfRule>
  </conditionalFormatting>
  <conditionalFormatting sqref="C6:C8">
    <cfRule type="expression" dxfId="2" priority="8">
      <formula>COUNTIF($C$6:$C$8,C6)&gt;1</formula>
    </cfRule>
  </conditionalFormatting>
  <conditionalFormatting sqref="C15">
    <cfRule type="expression" dxfId="0" priority="15">
      <formula>COUNTIF($C$15:$C$15,C15)&gt;1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E3:E15</xm:sqref>
        </x14:dataValidation>
        <x14:dataValidation type="list" allowBlank="1" showInputMessage="1" showErrorMessage="1">
          <x14:formula1>
            <xm:f>'Core Area'!$A$16:$A$19</xm:f>
          </x14:formula1>
          <xm:sqref>F3:F15</xm:sqref>
        </x14:dataValidation>
        <x14:dataValidation type="list" allowBlank="1" showInputMessage="1" showErrorMessage="1">
          <x14:formula1>
            <xm:f>'Core Area'!$B$23:$B$24</xm:f>
          </x14:formula1>
          <xm:sqref>H3:H15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7" customWidth="1"/>
    <col min="2" max="2" width="43.85546875" style="27" customWidth="1"/>
    <col min="3" max="16384" width="8.7109375" style="27"/>
  </cols>
  <sheetData>
    <row r="1" spans="1:4" ht="31.5" customHeight="1" x14ac:dyDescent="0.25">
      <c r="A1" s="40" t="s">
        <v>16</v>
      </c>
      <c r="B1" s="40"/>
    </row>
    <row r="2" spans="1:4" x14ac:dyDescent="0.25">
      <c r="A2" s="28" t="s">
        <v>17</v>
      </c>
      <c r="B2" s="28" t="s">
        <v>18</v>
      </c>
    </row>
    <row r="3" spans="1:4" x14ac:dyDescent="0.25">
      <c r="A3" s="29">
        <v>1</v>
      </c>
      <c r="B3" s="30" t="s">
        <v>19</v>
      </c>
    </row>
    <row r="4" spans="1:4" x14ac:dyDescent="0.25">
      <c r="A4" s="29">
        <v>2</v>
      </c>
      <c r="B4" s="30" t="s">
        <v>20</v>
      </c>
    </row>
    <row r="5" spans="1:4" x14ac:dyDescent="0.25">
      <c r="A5" s="29">
        <v>3</v>
      </c>
      <c r="B5" s="30" t="s">
        <v>21</v>
      </c>
    </row>
    <row r="6" spans="1:4" x14ac:dyDescent="0.25">
      <c r="A6" s="29">
        <v>4</v>
      </c>
      <c r="B6" s="30" t="s">
        <v>22</v>
      </c>
    </row>
    <row r="7" spans="1:4" x14ac:dyDescent="0.25">
      <c r="A7" s="29">
        <v>5</v>
      </c>
      <c r="B7" s="30" t="s">
        <v>23</v>
      </c>
    </row>
    <row r="8" spans="1:4" x14ac:dyDescent="0.25">
      <c r="A8" s="29">
        <v>6</v>
      </c>
      <c r="B8" s="30" t="s">
        <v>24</v>
      </c>
    </row>
    <row r="9" spans="1:4" x14ac:dyDescent="0.25">
      <c r="A9" s="29">
        <v>7</v>
      </c>
      <c r="B9" s="30" t="s">
        <v>25</v>
      </c>
    </row>
    <row r="10" spans="1:4" x14ac:dyDescent="0.25">
      <c r="A10" s="29">
        <v>8</v>
      </c>
      <c r="B10" s="30" t="s">
        <v>26</v>
      </c>
      <c r="D10" s="31"/>
    </row>
    <row r="11" spans="1:4" x14ac:dyDescent="0.25">
      <c r="A11" s="29">
        <v>9</v>
      </c>
      <c r="B11" s="30" t="s">
        <v>27</v>
      </c>
    </row>
    <row r="12" spans="1:4" x14ac:dyDescent="0.25">
      <c r="A12" s="29">
        <v>10</v>
      </c>
      <c r="B12" s="30" t="s">
        <v>28</v>
      </c>
    </row>
    <row r="13" spans="1:4" x14ac:dyDescent="0.25">
      <c r="A13" s="29">
        <v>11</v>
      </c>
      <c r="B13" s="30" t="s">
        <v>29</v>
      </c>
    </row>
    <row r="14" spans="1:4" ht="26.45" customHeight="1" x14ac:dyDescent="0.25">
      <c r="A14" s="41"/>
      <c r="B14" s="41"/>
    </row>
    <row r="15" spans="1:4" ht="22.5" customHeight="1" x14ac:dyDescent="0.25">
      <c r="A15" s="28" t="s">
        <v>30</v>
      </c>
      <c r="B15" s="28" t="s">
        <v>16</v>
      </c>
    </row>
    <row r="16" spans="1:4" ht="45" x14ac:dyDescent="0.25">
      <c r="A16" s="32" t="s">
        <v>31</v>
      </c>
      <c r="B16" s="33" t="s">
        <v>32</v>
      </c>
    </row>
    <row r="17" spans="1:2" ht="45" x14ac:dyDescent="0.25">
      <c r="A17" s="32" t="s">
        <v>33</v>
      </c>
      <c r="B17" s="33" t="s">
        <v>34</v>
      </c>
    </row>
    <row r="18" spans="1:2" ht="45" x14ac:dyDescent="0.25">
      <c r="A18" s="32" t="s">
        <v>35</v>
      </c>
      <c r="B18" s="33" t="s">
        <v>36</v>
      </c>
    </row>
    <row r="19" spans="1:2" ht="45" x14ac:dyDescent="0.25">
      <c r="A19" s="32" t="s">
        <v>37</v>
      </c>
      <c r="B19" s="33" t="s">
        <v>38</v>
      </c>
    </row>
    <row r="22" spans="1:2" x14ac:dyDescent="0.25">
      <c r="A22" s="28" t="s">
        <v>17</v>
      </c>
      <c r="B22" s="28" t="s">
        <v>39</v>
      </c>
    </row>
    <row r="23" spans="1:2" x14ac:dyDescent="0.25">
      <c r="A23" s="29">
        <v>1</v>
      </c>
      <c r="B23" s="30" t="s">
        <v>40</v>
      </c>
    </row>
    <row r="24" spans="1:2" x14ac:dyDescent="0.25">
      <c r="A24" s="29">
        <v>2</v>
      </c>
      <c r="B24" s="30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Sidany Hou</dc:creator>
  <cp:lastModifiedBy>Sidany Hou</cp:lastModifiedBy>
  <cp:revision>1</cp:revision>
  <dcterms:created xsi:type="dcterms:W3CDTF">2008-01-25T18:43:47Z</dcterms:created>
  <dcterms:modified xsi:type="dcterms:W3CDTF">2019-11-15T11:28:23Z</dcterms:modified>
  <dc:language>en-US</dc:language>
</cp:coreProperties>
</file>